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artotojas\Desktop\PIRKIMAI\2026 m. pirkimai\Pavaldziu istaigu\SAK\Endodontijai skirti instrumentai ir medziagos\"/>
    </mc:Choice>
  </mc:AlternateContent>
  <bookViews>
    <workbookView xWindow="0" yWindow="0" windowWidth="28800" windowHeight="12300"/>
  </bookViews>
  <sheets>
    <sheet name="knyga" sheetId="1" r:id="rId1"/>
  </sheets>
  <definedNames>
    <definedName name="_Hlk40257467" localSheetId="0">knyga!#REF!</definedName>
    <definedName name="Excel_BuiltIn__FilterDatabase" localSheetId="0">knyga!#REF!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1" l="1"/>
  <c r="I15" i="1"/>
  <c r="I16" i="1"/>
  <c r="I17" i="1"/>
  <c r="I18" i="1"/>
  <c r="I19" i="1"/>
  <c r="I20" i="1"/>
  <c r="I21" i="1"/>
  <c r="I14" i="1"/>
</calcChain>
</file>

<file path=xl/sharedStrings.xml><?xml version="1.0" encoding="utf-8"?>
<sst xmlns="http://schemas.openxmlformats.org/spreadsheetml/2006/main" count="47" uniqueCount="38">
  <si>
    <t>Pastabos.</t>
  </si>
  <si>
    <t>1.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t>
  </si>
  <si>
    <t>2. Visoms nurodytoms konkrečioms medžiagoms ir/ar konkretiems pavadinimams, standartams ir pan. taikoma „arba lygiavertis“. Tiekėjas, siūlantis lygiavertę prekę, privalo patikimomis priemonėmis įrodyti, kad siūloma prekė yra lygiavertė ir atitinka techninėje specifikacijoje keliamus reikalavimus.</t>
  </si>
  <si>
    <t>3. Siūlomos prekės turi būti pažymėtos CE ženklu pagal Europos Parlamento ir Tarybos reglamentą (ES) 2017/745 dėl medicinos priemonių.</t>
  </si>
  <si>
    <t>4. Visos priemonės/medžiagos naujos, nenaudotos, pristatomos originaliame gamykliniame įpakavime, turi turėti instrukciją lietuvių kalba.</t>
  </si>
  <si>
    <t>Eil. Nr.</t>
  </si>
  <si>
    <t>Medžiagos pavadinimas</t>
  </si>
  <si>
    <t>Charakteristikos, reikalavimai</t>
  </si>
  <si>
    <t>Mato vienetas</t>
  </si>
  <si>
    <t xml:space="preserve">Siūlomos prekės gamintojas, modelis </t>
  </si>
  <si>
    <t>Siūloma pakuotė</t>
  </si>
  <si>
    <t>Mato vieneto kaina be PVM</t>
  </si>
  <si>
    <t>Bendra kaina, Eur. be PVM                     (5 x 8)</t>
  </si>
  <si>
    <t>pak.</t>
  </si>
  <si>
    <t>dėž.</t>
  </si>
  <si>
    <t>vnt.</t>
  </si>
  <si>
    <t>x</t>
  </si>
  <si>
    <t>Rankiniai nerūdijančio plieno endodontiniai instrumentai</t>
  </si>
  <si>
    <t>Įpakavimas: dėžutėse ar pakuotėse. Paskirtis: Skirti pulpos ar negyvų danties audinių pašalinimui, šaknų kanalų valymui ir  formavimui,ypač abai lenktiems ir siauriems kanalams.Reikalavimai:  pagaminti iš nerūdijančio plieno. Kintančio konusiškumo instrumentai. Turi būti sužymėti spalviniu kodu, su darbinio ilgio nustatymo žymekliu. Gali būti trijų ilgių 21, 25, 31 mm. Skirtingų dydžiu nuo 6 iki 140. Su silikoninėmis rankenėlėmis, atsparūs cheminių medžiagų poveikiui, vienkartinio naudojimo.</t>
  </si>
  <si>
    <t>Rankiniai titano nikelio  endodontiniai instrumentai</t>
  </si>
  <si>
    <t xml:space="preserve"> Plugeris</t>
  </si>
  <si>
    <t>Rankinis plugeris,skirtas gutaperčos kondensavimui, metalinis. Dydžiai: geltonas-0,6 mm. Raudonas-0,8mm, mėlynas-1mm, žalias-1,2mm.</t>
  </si>
  <si>
    <t>Koferdamo guma</t>
  </si>
  <si>
    <t>Gutaperčos kaiščiai</t>
  </si>
  <si>
    <t>Popieriniai kaiščiai</t>
  </si>
  <si>
    <t>Mašinininis vieno instrumento endodontinis failas kanalo formavimui</t>
  </si>
  <si>
    <t>Mašininis vieno instrumento endodontinis failas slydimo kelio formavimui</t>
  </si>
  <si>
    <t>*6. Prekių preliminarūs kiekiai bus naudojami pasiūlymų vertinimui bei laimėjusio tiekėjo nustatymui. Tai nėra perkančiosios organizacijos įsipareigojimas tiekėjui pirkimo sutarties galiojimo laikotarpiu įsigyti visas Prekes ir visus jų kiekius.</t>
  </si>
  <si>
    <t>5. Techninėje specifikacijoje nurodyti pakuočių dydžiai, dozės, kapsulių sudėtys ar komponentų kiekiai yra pateikiami orientaciniu tikslu, siekiant apibrėžti reikalingą medžiagos funkcinį stiprumą. Tiekėjai gali siūlyti lygiavertes prekes kitokiose pakuotėse ar dozėse, jeigu užtikrinamas ne mažesnis funkcinis stiprumas ir pasiūlymo pateikimo metu perskaičiuojamas ekvivalentinis preliminarus kiekis.</t>
  </si>
  <si>
    <t xml:space="preserve">Orientacinis poreikis </t>
  </si>
  <si>
    <t>Endodontijai skirti instrumentai ir medžiagos</t>
  </si>
  <si>
    <t>Bendra suma, Eur be PVM</t>
  </si>
  <si>
    <t xml:space="preserve">Įpakavimas: dėž. po 36 vnt. Paskirtis: dantų izoliacijai. Reikalavimai: skirtingo storio vidutinės (0.18 mm) ir storos (0.22 mm), beskonės ar su skoniu, skirtingų spalvų - mėlyna, žalia, juoda, be latekso ar su. </t>
  </si>
  <si>
    <t>Įpakavimas: dėžutėse ar pakuotėse. Paskirtis: Skirti pulpos ar negyvų danties audinių pašalinimui, šaknų kanalų valymui ir  formavimui.Reikalavimai:  pagaminti iš titano nikelio lydinio. Kintančio konusiškumo instrumentai. Turi būti sužymėti spalviniu kodu, su darbinio ilgio nustatymo žymekliu. Gali būti trijų ilgių 21, 25, 31 mm. Skirtingų dydžių nuo 15 iki 60. Su silikoninėmis rankenėlėmis, atsparūs cheminių medžiagų poveikiui, vienkartinio arba daugkartinio naudojimo.</t>
  </si>
  <si>
    <t>Įpakavimas: dėž. po 6 vnt. Paskirtis: Vieno failo mašininė sistema skirta danties šaknies kanalo valymui, platinimui ir formavimui, įvairiems atvejams gydyti. Reikalavimai: nikelio titano lydinys, reciprokinis judesys, keturių dydžių (pirminis, mažas, vidutinis, didelis) ir trijų darbinių ilgių (21, 25, 31 mm) ,turėti spalvų kodą.</t>
  </si>
  <si>
    <t xml:space="preserve"> Savybės: nikelio titano lydinys, sukurtas atsižvelgiant į dantų šaknų kanalų anatomija, unikalus kūgio formos dizainas tam, kad vienu instrumentu sukurti slydimo kelią  į danties šaknies kanalo viršūnę, reciprokinis judesys. Pakuotėjė 6 endodontiniai instrumentai, galimas ilgis: 21 mm, 25 mm, 31 mm. </t>
  </si>
  <si>
    <t>Įpakavimas dėž. (maži, pirminiai, vidutiniai, dideli),  tiksliai atitinka kanalų apdorojimo instrumentų suformuotas formas. SAVYBĖS: tiksliai atitiktų suformuoto kanalo formą; Kintamas kūgis; Tikslus prigludimas;Turi tikti 3 pozicijoje nurodytiems instrumentams</t>
  </si>
  <si>
    <t>Įpakavimas dėž.. SAVYBĖS: forma atitinka failų sukurtas kintamas kūgines formas; Sterilizuoti; Keturi dydžiai, atinkantys instrumentais paruoštus kanalus; Užtikrina visišką sausumą plovimo; Spalviniai kodai: atitinka instrumentus (maži, pirminiai, vidutiniai, dideli) Turi tikti 3 pozicijoje nurodytiems instrumentams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</si>
</sst>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Arial"/>
      <family val="2"/>
      <charset val="186"/>
    </font>
    <font>
      <sz val="11"/>
      <name val="Times New Roman"/>
      <family val="1"/>
      <charset val="186"/>
    </font>
    <font>
      <b/>
      <sz val="11"/>
      <name val="Times New Roman"/>
      <family val="1"/>
      <charset val="186"/>
    </font>
    <font>
      <b/>
      <sz val="14"/>
      <name val="Times New Roman"/>
      <family val="1"/>
      <charset val="186"/>
    </font>
  </fonts>
  <fills count="5">
    <fill>
      <patternFill patternType="none"/>
    </fill>
    <fill>
      <patternFill patternType="gray125"/>
    </fill>
    <fill>
      <patternFill patternType="solid">
        <fgColor theme="0"/>
        <bgColor indexed="26"/>
      </patternFill>
    </fill>
    <fill>
      <patternFill patternType="solid">
        <fgColor theme="0"/>
        <bgColor indexed="3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1" fillId="2" borderId="1" xfId="0" applyFont="1" applyFill="1" applyBorder="1" applyAlignment="1">
      <alignment horizontal="center" vertical="center" wrapText="1"/>
    </xf>
    <xf numFmtId="0" fontId="1" fillId="3" borderId="2" xfId="0" applyFont="1" applyFill="1" applyBorder="1" applyAlignment="1">
      <alignment vertical="center" wrapText="1"/>
    </xf>
    <xf numFmtId="0" fontId="1" fillId="2" borderId="0" xfId="0" applyFont="1" applyFill="1" applyAlignment="1">
      <alignment vertical="center"/>
    </xf>
    <xf numFmtId="0" fontId="1" fillId="2" borderId="2" xfId="0" applyFont="1" applyFill="1" applyBorder="1" applyAlignment="1">
      <alignment vertical="center" wrapText="1"/>
    </xf>
    <xf numFmtId="0" fontId="1" fillId="2" borderId="0" xfId="0" applyFont="1" applyFill="1" applyAlignment="1">
      <alignment horizontal="center" vertical="center"/>
    </xf>
    <xf numFmtId="0" fontId="1" fillId="2" borderId="0" xfId="0" applyFont="1" applyFill="1" applyAlignment="1">
      <alignment vertical="center" wrapText="1"/>
    </xf>
    <xf numFmtId="0" fontId="2" fillId="2" borderId="0" xfId="0" applyFont="1" applyFill="1" applyAlignment="1">
      <alignment horizontal="center" vertical="center"/>
    </xf>
    <xf numFmtId="0" fontId="2" fillId="2" borderId="0" xfId="0" applyFont="1" applyFill="1" applyAlignment="1">
      <alignment horizontal="left" vertical="center"/>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3" borderId="5" xfId="0" applyFont="1" applyFill="1" applyBorder="1" applyAlignment="1">
      <alignment horizontal="left" vertical="center"/>
    </xf>
    <xf numFmtId="0" fontId="1" fillId="3" borderId="5"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0" xfId="0" applyFont="1" applyFill="1" applyAlignment="1">
      <alignment vertical="center"/>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4" borderId="0" xfId="0" applyFont="1" applyFill="1" applyAlignment="1">
      <alignment horizontal="center" vertical="center"/>
    </xf>
    <xf numFmtId="0" fontId="3" fillId="2" borderId="0" xfId="0" applyFont="1" applyFill="1" applyAlignment="1">
      <alignment horizontal="center" vertical="center"/>
    </xf>
    <xf numFmtId="0" fontId="1" fillId="2" borderId="2"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topLeftCell="A10" zoomScale="80" zoomScaleNormal="80" workbookViewId="0">
      <selection activeCell="I22" sqref="I22"/>
    </sheetView>
  </sheetViews>
  <sheetFormatPr defaultColWidth="17.28515625" defaultRowHeight="29.25" customHeight="1" x14ac:dyDescent="0.2"/>
  <cols>
    <col min="1" max="1" width="5.28515625" style="5" customWidth="1"/>
    <col min="2" max="2" width="24.7109375" style="6" customWidth="1"/>
    <col min="3" max="3" width="87.85546875" style="6" customWidth="1"/>
    <col min="4" max="4" width="9.42578125" style="5" customWidth="1"/>
    <col min="5" max="5" width="13.5703125" style="5" customWidth="1"/>
    <col min="6" max="6" width="23" style="5" customWidth="1"/>
    <col min="7" max="7" width="25" style="5" customWidth="1"/>
    <col min="8" max="8" width="19.28515625" style="3" customWidth="1"/>
    <col min="9" max="9" width="18.140625" style="3" customWidth="1"/>
    <col min="10" max="10" width="0.28515625" style="3" customWidth="1"/>
    <col min="11" max="16384" width="17.28515625" style="3"/>
  </cols>
  <sheetData>
    <row r="1" spans="1:10" ht="10.5" customHeight="1" x14ac:dyDescent="0.2">
      <c r="H1" s="26"/>
      <c r="I1" s="26"/>
    </row>
    <row r="2" spans="1:10" ht="29.25" customHeight="1" x14ac:dyDescent="0.2">
      <c r="B2" s="27" t="s">
        <v>30</v>
      </c>
      <c r="C2" s="27"/>
      <c r="D2" s="27"/>
      <c r="E2" s="27"/>
      <c r="F2" s="27"/>
      <c r="G2" s="27"/>
      <c r="H2" s="27"/>
      <c r="I2" s="27"/>
    </row>
    <row r="3" spans="1:10" ht="29.25" customHeight="1" x14ac:dyDescent="0.2">
      <c r="B3" s="8" t="s">
        <v>0</v>
      </c>
      <c r="C3" s="7"/>
      <c r="D3" s="7"/>
      <c r="E3" s="7"/>
      <c r="F3" s="7"/>
      <c r="G3" s="7"/>
      <c r="H3" s="7"/>
      <c r="I3" s="7"/>
    </row>
    <row r="4" spans="1:10" ht="39" customHeight="1" x14ac:dyDescent="0.2">
      <c r="B4" s="28" t="s">
        <v>1</v>
      </c>
      <c r="C4" s="28"/>
      <c r="D4" s="28"/>
      <c r="E4" s="28"/>
      <c r="F4" s="28"/>
      <c r="G4" s="28"/>
      <c r="H4" s="28"/>
      <c r="I4" s="28"/>
    </row>
    <row r="5" spans="1:10" ht="39" customHeight="1" x14ac:dyDescent="0.2">
      <c r="B5" s="28" t="s">
        <v>2</v>
      </c>
      <c r="C5" s="28"/>
      <c r="D5" s="28"/>
      <c r="E5" s="28"/>
      <c r="F5" s="28"/>
      <c r="G5" s="28"/>
      <c r="H5" s="28"/>
      <c r="I5" s="28"/>
    </row>
    <row r="6" spans="1:10" ht="39" customHeight="1" x14ac:dyDescent="0.2">
      <c r="B6" s="28" t="s">
        <v>3</v>
      </c>
      <c r="C6" s="28"/>
      <c r="D6" s="28"/>
      <c r="E6" s="28"/>
      <c r="F6" s="28"/>
      <c r="G6" s="28"/>
      <c r="H6" s="28"/>
      <c r="I6" s="28"/>
    </row>
    <row r="7" spans="1:10" ht="39" customHeight="1" x14ac:dyDescent="0.2">
      <c r="B7" s="21" t="s">
        <v>4</v>
      </c>
      <c r="C7" s="21"/>
      <c r="D7" s="21"/>
      <c r="E7" s="21"/>
      <c r="F7" s="21"/>
      <c r="G7" s="21"/>
      <c r="H7" s="21"/>
      <c r="I7" s="21"/>
    </row>
    <row r="8" spans="1:10" ht="39" customHeight="1" x14ac:dyDescent="0.2">
      <c r="B8" s="25" t="s">
        <v>28</v>
      </c>
      <c r="C8" s="25"/>
      <c r="D8" s="25"/>
      <c r="E8" s="25"/>
      <c r="F8" s="25"/>
      <c r="G8" s="25"/>
      <c r="H8" s="25"/>
      <c r="I8" s="25"/>
    </row>
    <row r="9" spans="1:10" ht="39" customHeight="1" x14ac:dyDescent="0.2">
      <c r="B9" s="25" t="s">
        <v>27</v>
      </c>
      <c r="C9" s="25"/>
      <c r="D9" s="25"/>
      <c r="E9" s="25"/>
      <c r="F9" s="25"/>
      <c r="G9" s="25"/>
      <c r="H9" s="25"/>
      <c r="I9" s="25"/>
    </row>
    <row r="10" spans="1:10" ht="22.5" customHeight="1" x14ac:dyDescent="0.2">
      <c r="B10" s="22"/>
      <c r="C10" s="22"/>
      <c r="D10" s="22"/>
      <c r="E10" s="22"/>
      <c r="F10" s="22"/>
      <c r="G10" s="22"/>
      <c r="H10" s="22"/>
      <c r="I10" s="22"/>
    </row>
    <row r="11" spans="1:10" ht="21" customHeight="1" x14ac:dyDescent="0.2">
      <c r="A11" s="23" t="s">
        <v>5</v>
      </c>
      <c r="B11" s="23" t="s">
        <v>6</v>
      </c>
      <c r="C11" s="23" t="s">
        <v>7</v>
      </c>
      <c r="D11" s="23" t="s">
        <v>8</v>
      </c>
      <c r="E11" s="23" t="s">
        <v>29</v>
      </c>
      <c r="F11" s="23" t="s">
        <v>9</v>
      </c>
      <c r="G11" s="23" t="s">
        <v>10</v>
      </c>
      <c r="H11" s="23" t="s">
        <v>11</v>
      </c>
      <c r="I11" s="23" t="s">
        <v>12</v>
      </c>
    </row>
    <row r="12" spans="1:10" s="18" customFormat="1" ht="63.75" customHeight="1" x14ac:dyDescent="0.2">
      <c r="A12" s="24"/>
      <c r="B12" s="24"/>
      <c r="C12" s="24"/>
      <c r="D12" s="24"/>
      <c r="E12" s="24"/>
      <c r="F12" s="24"/>
      <c r="G12" s="24"/>
      <c r="H12" s="24"/>
      <c r="I12" s="24"/>
    </row>
    <row r="13" spans="1:10" s="5" customFormat="1" ht="21" customHeight="1" x14ac:dyDescent="0.2">
      <c r="A13" s="10">
        <v>1</v>
      </c>
      <c r="B13" s="10">
        <v>2</v>
      </c>
      <c r="C13" s="10">
        <v>3</v>
      </c>
      <c r="D13" s="10">
        <v>4</v>
      </c>
      <c r="E13" s="10">
        <v>5</v>
      </c>
      <c r="F13" s="9">
        <v>6</v>
      </c>
      <c r="G13" s="9">
        <v>7</v>
      </c>
      <c r="H13" s="9">
        <v>8</v>
      </c>
      <c r="I13" s="9">
        <v>9</v>
      </c>
    </row>
    <row r="14" spans="1:10" ht="115.5" customHeight="1" x14ac:dyDescent="0.2">
      <c r="A14" s="1">
        <v>1</v>
      </c>
      <c r="B14" s="4" t="s">
        <v>17</v>
      </c>
      <c r="C14" s="4" t="s">
        <v>18</v>
      </c>
      <c r="D14" s="1" t="s">
        <v>13</v>
      </c>
      <c r="E14" s="1">
        <v>60</v>
      </c>
      <c r="F14" s="10"/>
      <c r="G14" s="4"/>
      <c r="H14" s="4"/>
      <c r="I14" s="10">
        <f t="shared" ref="I14:I21" si="0">E14*H14</f>
        <v>0</v>
      </c>
      <c r="J14" s="10"/>
    </row>
    <row r="15" spans="1:10" ht="103.5" customHeight="1" x14ac:dyDescent="0.2">
      <c r="A15" s="1">
        <v>2</v>
      </c>
      <c r="B15" s="4" t="s">
        <v>19</v>
      </c>
      <c r="C15" s="4" t="s">
        <v>33</v>
      </c>
      <c r="D15" s="1" t="s">
        <v>13</v>
      </c>
      <c r="E15" s="1">
        <v>25</v>
      </c>
      <c r="F15" s="10"/>
      <c r="G15" s="4"/>
      <c r="H15" s="4"/>
      <c r="I15" s="10">
        <f t="shared" si="0"/>
        <v>0</v>
      </c>
      <c r="J15" s="10"/>
    </row>
    <row r="16" spans="1:10" ht="94.5" customHeight="1" x14ac:dyDescent="0.2">
      <c r="A16" s="1">
        <v>3</v>
      </c>
      <c r="B16" s="4" t="s">
        <v>25</v>
      </c>
      <c r="C16" s="4" t="s">
        <v>34</v>
      </c>
      <c r="D16" s="1" t="s">
        <v>13</v>
      </c>
      <c r="E16" s="1">
        <v>40</v>
      </c>
      <c r="F16" s="10"/>
      <c r="G16" s="4"/>
      <c r="H16" s="4"/>
      <c r="I16" s="10">
        <f t="shared" si="0"/>
        <v>0</v>
      </c>
      <c r="J16" s="10"/>
    </row>
    <row r="17" spans="1:10" ht="71.25" customHeight="1" x14ac:dyDescent="0.2">
      <c r="A17" s="1">
        <v>4</v>
      </c>
      <c r="B17" s="4" t="s">
        <v>20</v>
      </c>
      <c r="C17" s="4" t="s">
        <v>21</v>
      </c>
      <c r="D17" s="1" t="s">
        <v>15</v>
      </c>
      <c r="E17" s="1">
        <v>4</v>
      </c>
      <c r="F17" s="10"/>
      <c r="G17" s="4"/>
      <c r="H17" s="4"/>
      <c r="I17" s="10">
        <f t="shared" si="0"/>
        <v>0</v>
      </c>
      <c r="J17" s="10"/>
    </row>
    <row r="18" spans="1:10" ht="94.5" customHeight="1" x14ac:dyDescent="0.2">
      <c r="A18" s="1">
        <v>5</v>
      </c>
      <c r="B18" s="2" t="s">
        <v>26</v>
      </c>
      <c r="C18" s="2" t="s">
        <v>35</v>
      </c>
      <c r="D18" s="1" t="s">
        <v>13</v>
      </c>
      <c r="E18" s="1">
        <v>14</v>
      </c>
      <c r="F18" s="10"/>
      <c r="G18" s="2"/>
      <c r="H18" s="2"/>
      <c r="I18" s="10">
        <f t="shared" si="0"/>
        <v>0</v>
      </c>
      <c r="J18" s="10"/>
    </row>
    <row r="19" spans="1:10" ht="72" customHeight="1" x14ac:dyDescent="0.2">
      <c r="A19" s="1">
        <v>6</v>
      </c>
      <c r="B19" s="4" t="s">
        <v>22</v>
      </c>
      <c r="C19" s="4" t="s">
        <v>32</v>
      </c>
      <c r="D19" s="1" t="s">
        <v>15</v>
      </c>
      <c r="E19" s="1">
        <v>12</v>
      </c>
      <c r="F19" s="10"/>
      <c r="G19" s="4"/>
      <c r="H19" s="4"/>
      <c r="I19" s="10">
        <f t="shared" si="0"/>
        <v>0</v>
      </c>
      <c r="J19" s="10"/>
    </row>
    <row r="20" spans="1:10" ht="69" customHeight="1" x14ac:dyDescent="0.2">
      <c r="A20" s="1">
        <v>7</v>
      </c>
      <c r="B20" s="2" t="s">
        <v>23</v>
      </c>
      <c r="C20" s="2" t="s">
        <v>36</v>
      </c>
      <c r="D20" s="1" t="s">
        <v>14</v>
      </c>
      <c r="E20" s="1">
        <v>18</v>
      </c>
      <c r="F20" s="10"/>
      <c r="G20" s="2"/>
      <c r="H20" s="2"/>
      <c r="I20" s="10">
        <f t="shared" si="0"/>
        <v>0</v>
      </c>
      <c r="J20" s="10"/>
    </row>
    <row r="21" spans="1:10" ht="81" customHeight="1" thickBot="1" x14ac:dyDescent="0.25">
      <c r="A21" s="11">
        <v>8</v>
      </c>
      <c r="B21" s="12" t="s">
        <v>24</v>
      </c>
      <c r="C21" s="13" t="s">
        <v>37</v>
      </c>
      <c r="D21" s="11" t="s">
        <v>14</v>
      </c>
      <c r="E21" s="11">
        <v>40</v>
      </c>
      <c r="F21" s="15"/>
      <c r="G21" s="12"/>
      <c r="H21" s="13"/>
      <c r="I21" s="10">
        <f t="shared" si="0"/>
        <v>0</v>
      </c>
      <c r="J21" s="10"/>
    </row>
    <row r="22" spans="1:10" ht="29.25" customHeight="1" thickBot="1" x14ac:dyDescent="0.25">
      <c r="A22" s="19" t="s">
        <v>31</v>
      </c>
      <c r="B22" s="20"/>
      <c r="C22" s="20"/>
      <c r="D22" s="14" t="s">
        <v>16</v>
      </c>
      <c r="E22" s="14" t="s">
        <v>16</v>
      </c>
      <c r="F22" s="14" t="s">
        <v>16</v>
      </c>
      <c r="G22" s="14" t="s">
        <v>16</v>
      </c>
      <c r="H22" s="14" t="s">
        <v>16</v>
      </c>
      <c r="I22" s="17">
        <f>SUM(I14:I21)</f>
        <v>0</v>
      </c>
      <c r="J22" s="16"/>
    </row>
  </sheetData>
  <sheetProtection selectLockedCells="1" selectUnlockedCells="1"/>
  <mergeCells count="19">
    <mergeCell ref="H1:I1"/>
    <mergeCell ref="B2:I2"/>
    <mergeCell ref="B4:I4"/>
    <mergeCell ref="B5:I5"/>
    <mergeCell ref="B6:I6"/>
    <mergeCell ref="A22:C22"/>
    <mergeCell ref="B7:I7"/>
    <mergeCell ref="B10:I10"/>
    <mergeCell ref="A11:A12"/>
    <mergeCell ref="B11:B12"/>
    <mergeCell ref="C11:C12"/>
    <mergeCell ref="D11:D12"/>
    <mergeCell ref="E11:E12"/>
    <mergeCell ref="F11:F12"/>
    <mergeCell ref="G11:G12"/>
    <mergeCell ref="H11:H12"/>
    <mergeCell ref="I11:I12"/>
    <mergeCell ref="B9:I9"/>
    <mergeCell ref="B8:I8"/>
  </mergeCells>
  <pageMargins left="0.19652777777777777" right="0.15763888888888888" top="0.55138888888888893" bottom="0.31527777777777777" header="0.51180555555555551" footer="0.51180555555555551"/>
  <pageSetup paperSize="9" scale="70"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knyga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24-MAGNUM-06</dc:creator>
  <cp:lastModifiedBy>vartotojas</cp:lastModifiedBy>
  <cp:lastPrinted>2026-01-12T10:46:15Z</cp:lastPrinted>
  <dcterms:created xsi:type="dcterms:W3CDTF">2026-01-07T07:18:49Z</dcterms:created>
  <dcterms:modified xsi:type="dcterms:W3CDTF">2026-02-20T09:00:25Z</dcterms:modified>
</cp:coreProperties>
</file>